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2" sheetId="2" r:id="rId1"/>
  </sheets>
  <definedNames>
    <definedName name="_xlnm.Print_Area" localSheetId="0">Лист2!$A$1:$D$41</definedName>
  </definedNames>
  <calcPr calcId="145621" iterate="1"/>
</workbook>
</file>

<file path=xl/calcChain.xml><?xml version="1.0" encoding="utf-8"?>
<calcChain xmlns="http://schemas.openxmlformats.org/spreadsheetml/2006/main">
  <c r="C20" i="2" l="1"/>
  <c r="D20" i="2"/>
  <c r="D23" i="2"/>
  <c r="D22" i="2" s="1"/>
  <c r="C22" i="2"/>
  <c r="D18" i="2"/>
  <c r="D34" i="2"/>
  <c r="D42" i="2"/>
  <c r="D41" i="2"/>
  <c r="D40" i="2"/>
  <c r="D39" i="2" s="1"/>
  <c r="D38" i="2"/>
  <c r="D37" i="2"/>
  <c r="D36" i="2"/>
  <c r="D35" i="2" s="1"/>
  <c r="C18" i="2"/>
  <c r="C23" i="2"/>
  <c r="C34" i="2"/>
  <c r="C39" i="2"/>
  <c r="C40" i="2"/>
  <c r="C41" i="2"/>
  <c r="C42" i="2"/>
  <c r="C35" i="2"/>
  <c r="C36" i="2"/>
  <c r="C37" i="2"/>
  <c r="C38" i="2"/>
</calcChain>
</file>

<file path=xl/sharedStrings.xml><?xml version="1.0" encoding="utf-8"?>
<sst xmlns="http://schemas.openxmlformats.org/spreadsheetml/2006/main" count="65" uniqueCount="62">
  <si>
    <t xml:space="preserve"> </t>
  </si>
  <si>
    <t>городского округа</t>
  </si>
  <si>
    <t>Ставропольского края</t>
  </si>
  <si>
    <t>ИСТОЧНИКИ</t>
  </si>
  <si>
    <t>(рублей)</t>
  </si>
  <si>
    <t>Наименование</t>
  </si>
  <si>
    <t>Сумма</t>
  </si>
  <si>
    <t xml:space="preserve">Итого доходов бюджета </t>
  </si>
  <si>
    <t>-</t>
  </si>
  <si>
    <t xml:space="preserve">Итого расходов бюджета </t>
  </si>
  <si>
    <t>Всего источников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</si>
  <si>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</si>
  <si>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</si>
  <si>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601 01 02 00 00 00 0000 700</t>
  </si>
  <si>
    <t>601 01 02 00 00 04 0000 710</t>
  </si>
  <si>
    <t>Погашение кредитов, предоставленных кредитными организациями в валюте Российской Федерации</t>
  </si>
  <si>
    <t>601 01 02 00 00 00 0000 800</t>
  </si>
  <si>
    <t>601 01 02 00 00 04 0000 810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</si>
  <si>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</si>
  <si>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</si>
  <si>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</si>
  <si>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</si>
  <si>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</si>
  <si>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</si>
  <si>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</si>
  <si>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</si>
  <si>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</si>
  <si>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</si>
  <si>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</si>
  <si>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</si>
  <si>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</si>
  <si>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Код бюджетной классификации</t>
  </si>
  <si>
    <t>Дефицит (-)/ (профицит (+) бюджета</t>
  </si>
  <si>
    <t>604 01 05 00 00 00 0000 000</t>
  </si>
  <si>
    <t>604 01 05 00 00 00 0000 500</t>
  </si>
  <si>
    <t>604 01 05 02 00 00 0000 500</t>
  </si>
  <si>
    <t>604 01 05 02 01 00 0000 510</t>
  </si>
  <si>
    <t>604 01 05 02 01 04 0000 510</t>
  </si>
  <si>
    <t>604 01 05 00 00 00 0000 600</t>
  </si>
  <si>
    <t>604 01 05 02 00 00 0000 600</t>
  </si>
  <si>
    <t>604 01 05 02 01 00 0000 610</t>
  </si>
  <si>
    <t>604 01 05 02 01 04 0000 610</t>
  </si>
  <si>
    <t>2024 год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</si>
  <si>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</si>
  <si>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</si>
  <si>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</si>
  <si>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601 01 03 0 000 00 0000 000</t>
  </si>
  <si>
    <t>601 01 03 01 00 00 0000 000</t>
  </si>
  <si>
    <t>601 01 03 01 00 00 0000 700</t>
  </si>
  <si>
    <t>601 01 03 01 00 04 0000 710</t>
  </si>
  <si>
    <t>601 01 03 01 00 00 0000 800</t>
  </si>
  <si>
    <t>601 01 03 01 00 04 0000 810</t>
  </si>
  <si>
    <t xml:space="preserve">к решению Совета </t>
  </si>
  <si>
    <t>депутатов Минераловодского</t>
  </si>
  <si>
    <t>Источники  внутреннего финансиования дефицитов бюджетов</t>
  </si>
  <si>
    <t>000 01 00 00 00 00 0000 000</t>
  </si>
  <si>
    <t xml:space="preserve">Привлечение городскими округами кредитов от кредитных организаций в валюте Российской Федерации
</t>
  </si>
  <si>
    <t xml:space="preserve">Погашение городскими округами кредитов от кредитных организаций в валюте Российской Федерации
</t>
  </si>
  <si>
    <t>финансирования дефицита местного бюджета и погашения долговых обязательств Минераловодского городского округа  Ставропольского края  на плановый период 2024 и 2025 годов</t>
  </si>
  <si>
    <t>2025 год</t>
  </si>
  <si>
    <t>Приложение  2</t>
  </si>
  <si>
    <t xml:space="preserve">от                       2023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</si>
</sst>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4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0033"/>
      <color rgb="FF0000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F22" sqref="F22"/>
    </sheetView>
  </sheetViews>
  <sheetFormatPr defaultColWidth="9.109375" defaultRowHeight="14.4" x14ac:dyDescent="0.3"/>
  <cols>
    <col min="1" max="1" width="55.44140625" style="5" customWidth="1"/>
    <col min="2" max="2" width="34.33203125" style="4" customWidth="1"/>
    <col min="3" max="3" width="22.109375" style="7" customWidth="1"/>
    <col min="4" max="4" width="17.6640625" style="5" customWidth="1"/>
    <col min="5" max="16384" width="9.109375" style="5"/>
  </cols>
  <sheetData>
    <row r="1" spans="1:4" ht="18" x14ac:dyDescent="0.3">
      <c r="A1" s="3" t="s">
        <v>0</v>
      </c>
      <c r="C1" s="27" t="s">
        <v>60</v>
      </c>
      <c r="D1" s="27"/>
    </row>
    <row r="2" spans="1:4" ht="18" x14ac:dyDescent="0.3">
      <c r="A2" s="3"/>
      <c r="C2" s="27" t="s">
        <v>52</v>
      </c>
      <c r="D2" s="27"/>
    </row>
    <row r="3" spans="1:4" ht="18.75" customHeight="1" x14ac:dyDescent="0.3">
      <c r="A3" s="3"/>
      <c r="C3" s="27" t="s">
        <v>53</v>
      </c>
      <c r="D3" s="27"/>
    </row>
    <row r="4" spans="1:4" ht="18.75" customHeight="1" x14ac:dyDescent="0.3">
      <c r="A4" s="3"/>
      <c r="C4" s="27" t="s">
        <v>1</v>
      </c>
      <c r="D4" s="27"/>
    </row>
    <row r="5" spans="1:4" ht="18.75" customHeight="1" x14ac:dyDescent="0.3">
      <c r="A5" s="3"/>
      <c r="C5" s="27" t="s">
        <v>2</v>
      </c>
      <c r="D5" s="27"/>
    </row>
    <row r="6" spans="1:4" ht="18.75" customHeight="1" x14ac:dyDescent="0.3">
      <c r="A6" s="3"/>
      <c r="C6" s="27" t="s">
        <v>61</v>
      </c>
      <c r="D6" s="27"/>
    </row>
    <row r="7" spans="1:4" x14ac:dyDescent="0.3">
      <c r="A7" s="3"/>
      <c r="B7" s="6"/>
    </row>
    <row r="9" spans="1:4" ht="18" x14ac:dyDescent="0.3">
      <c r="A9" s="30" t="s">
        <v>3</v>
      </c>
      <c r="B9" s="30"/>
      <c r="C9" s="30"/>
    </row>
    <row r="10" spans="1:4" ht="54" customHeight="1" x14ac:dyDescent="0.3">
      <c r="A10" s="26" t="s">
        <v>58</v>
      </c>
      <c r="B10" s="26"/>
      <c r="C10" s="26"/>
      <c r="D10" s="26"/>
    </row>
    <row r="11" spans="1:4" ht="18" x14ac:dyDescent="0.3">
      <c r="D11" s="8" t="s">
        <v>4</v>
      </c>
    </row>
    <row r="12" spans="1:4" ht="15" customHeight="1" x14ac:dyDescent="0.3">
      <c r="A12" s="29" t="s">
        <v>5</v>
      </c>
      <c r="B12" s="29" t="s">
        <v>31</v>
      </c>
      <c r="C12" s="28" t="s">
        <v>6</v>
      </c>
      <c r="D12" s="29"/>
    </row>
    <row r="13" spans="1:4" ht="15" customHeight="1" x14ac:dyDescent="0.3">
      <c r="A13" s="29"/>
      <c r="B13" s="29"/>
      <c r="C13" s="28"/>
      <c r="D13" s="29"/>
    </row>
    <row r="14" spans="1:4" ht="15" customHeight="1" x14ac:dyDescent="0.3">
      <c r="A14" s="29"/>
      <c r="B14" s="29"/>
      <c r="C14" s="9" t="s">
        <v>42</v>
      </c>
      <c r="D14" s="2" t="s">
        <v>59</v>
      </c>
    </row>
    <row r="15" spans="1:4" ht="18.75" customHeight="1" x14ac:dyDescent="0.3">
      <c r="A15" s="1">
        <v>1</v>
      </c>
      <c r="B15" s="1">
        <v>2</v>
      </c>
      <c r="C15" s="10">
        <v>3</v>
      </c>
      <c r="D15" s="11">
        <v>4</v>
      </c>
    </row>
    <row r="16" spans="1:4" ht="18" x14ac:dyDescent="0.3">
      <c r="A16" s="12" t="s">
        <v>7</v>
      </c>
      <c r="B16" s="18" t="s">
        <v>8</v>
      </c>
      <c r="C16" s="16">
        <v>3314807853.3499999</v>
      </c>
      <c r="D16" s="16">
        <v>3315548950.5700002</v>
      </c>
    </row>
    <row r="17" spans="1:4" ht="18" x14ac:dyDescent="0.35">
      <c r="A17" s="12" t="s">
        <v>9</v>
      </c>
      <c r="B17" s="18" t="s">
        <v>8</v>
      </c>
      <c r="C17" s="20">
        <v>3262183017.77</v>
      </c>
      <c r="D17" s="20">
        <v>3219675069.4299998</v>
      </c>
    </row>
    <row r="18" spans="1:4" ht="15" customHeight="1" x14ac:dyDescent="0.3">
      <c r="A18" s="13"/>
      <c r="B18" s="26" t="s">
        <v>8</v>
      </c>
      <c r="C18" s="25">
        <f>C16-C17</f>
        <v>52624835.579999924</v>
      </c>
      <c r="D18" s="25">
        <f>D16-D17</f>
        <v>95873881.140000343</v>
      </c>
    </row>
    <row r="19" spans="1:4" ht="18" x14ac:dyDescent="0.3">
      <c r="A19" s="14" t="s">
        <v>32</v>
      </c>
      <c r="B19" s="26"/>
      <c r="C19" s="25"/>
      <c r="D19" s="25"/>
    </row>
    <row r="20" spans="1:4" ht="36" x14ac:dyDescent="0.3">
      <c r="A20" s="14" t="s">
        <v>10</v>
      </c>
      <c r="B20" s="18" t="s">
        <v>8</v>
      </c>
      <c r="C20" s="24">
        <f>C22+C34</f>
        <v>-52624835.579999924</v>
      </c>
      <c r="D20" s="24">
        <f>D22+D34</f>
        <v>-95873881.140000343</v>
      </c>
    </row>
    <row r="21" spans="1:4" ht="18" x14ac:dyDescent="0.3">
      <c r="A21" s="14"/>
      <c r="B21" s="19"/>
      <c r="C21" s="5"/>
    </row>
    <row r="22" spans="1:4" ht="36" x14ac:dyDescent="0.3">
      <c r="A22" s="14" t="s">
        <v>54</v>
      </c>
      <c r="B22" s="18" t="s">
        <v>55</v>
      </c>
      <c r="C22" s="21">
        <f>C23+C28</f>
        <v>-52624244</v>
      </c>
      <c r="D22" s="21">
        <f>D23+D28</f>
        <v>-116247756</v>
      </c>
    </row>
    <row r="23" spans="1:4" ht="36" x14ac:dyDescent="0.3">
      <c r="A23" s="14" t="s">
        <v>11</v>
      </c>
      <c r="B23" s="18" t="s">
        <v>12</v>
      </c>
      <c r="C23" s="17">
        <f>C25+C27</f>
        <v>-52624244</v>
      </c>
      <c r="D23" s="24">
        <f>D25+D27</f>
        <v>-20375756</v>
      </c>
    </row>
    <row r="24" spans="1:4" ht="36" x14ac:dyDescent="0.3">
      <c r="A24" s="14" t="s">
        <v>43</v>
      </c>
      <c r="B24" s="18" t="s">
        <v>13</v>
      </c>
      <c r="C24" s="17">
        <v>20375756</v>
      </c>
      <c r="D24" s="17">
        <v>0</v>
      </c>
    </row>
    <row r="25" spans="1:4" ht="72" x14ac:dyDescent="0.3">
      <c r="A25" s="22" t="s">
        <v>56</v>
      </c>
      <c r="B25" s="18" t="s">
        <v>14</v>
      </c>
      <c r="C25" s="17">
        <v>20375756</v>
      </c>
      <c r="D25" s="17">
        <v>0</v>
      </c>
    </row>
    <row r="26" spans="1:4" ht="54" x14ac:dyDescent="0.3">
      <c r="A26" s="23" t="s">
        <v>15</v>
      </c>
      <c r="B26" s="18" t="s">
        <v>16</v>
      </c>
      <c r="C26" s="17">
        <v>-73000000</v>
      </c>
      <c r="D26" s="17">
        <v>-20375756</v>
      </c>
    </row>
    <row r="27" spans="1:4" ht="72" x14ac:dyDescent="0.3">
      <c r="A27" s="23" t="s">
        <v>57</v>
      </c>
      <c r="B27" s="18" t="s">
        <v>17</v>
      </c>
      <c r="C27" s="17">
        <v>-73000000</v>
      </c>
      <c r="D27" s="17">
        <v>-20375756</v>
      </c>
    </row>
    <row r="28" spans="1:4" ht="36" x14ac:dyDescent="0.3">
      <c r="A28" s="12" t="s">
        <v>18</v>
      </c>
      <c r="B28" s="18" t="s">
        <v>46</v>
      </c>
      <c r="C28" s="17">
        <v>0</v>
      </c>
      <c r="D28" s="17">
        <v>-95872000</v>
      </c>
    </row>
    <row r="29" spans="1:4" ht="54" x14ac:dyDescent="0.3">
      <c r="A29" s="12" t="s">
        <v>19</v>
      </c>
      <c r="B29" s="18" t="s">
        <v>47</v>
      </c>
      <c r="C29" s="17">
        <v>0</v>
      </c>
      <c r="D29" s="17">
        <v>-95872000</v>
      </c>
    </row>
    <row r="30" spans="1:4" ht="54" x14ac:dyDescent="0.3">
      <c r="A30" s="12" t="s">
        <v>44</v>
      </c>
      <c r="B30" s="18" t="s">
        <v>48</v>
      </c>
      <c r="C30" s="17">
        <v>0</v>
      </c>
      <c r="D30" s="17">
        <v>0</v>
      </c>
    </row>
    <row r="31" spans="1:4" ht="72" x14ac:dyDescent="0.3">
      <c r="A31" s="12" t="s">
        <v>45</v>
      </c>
      <c r="B31" s="18" t="s">
        <v>49</v>
      </c>
      <c r="C31" s="17"/>
      <c r="D31" s="17"/>
    </row>
    <row r="32" spans="1:4" ht="72" x14ac:dyDescent="0.3">
      <c r="A32" s="12" t="s">
        <v>20</v>
      </c>
      <c r="B32" s="18" t="s">
        <v>50</v>
      </c>
      <c r="C32" s="17">
        <v>0</v>
      </c>
      <c r="D32" s="17">
        <v>-95872000</v>
      </c>
    </row>
    <row r="33" spans="1:4" ht="72" x14ac:dyDescent="0.3">
      <c r="A33" s="12" t="s">
        <v>21</v>
      </c>
      <c r="B33" s="18" t="s">
        <v>51</v>
      </c>
      <c r="C33" s="17"/>
      <c r="D33" s="17">
        <v>-95872000</v>
      </c>
    </row>
    <row r="34" spans="1:4" ht="36" x14ac:dyDescent="0.3">
      <c r="A34" s="14" t="s">
        <v>22</v>
      </c>
      <c r="B34" s="18" t="s">
        <v>33</v>
      </c>
      <c r="C34" s="17">
        <f>C38+C39</f>
        <v>-591.57999992370605</v>
      </c>
      <c r="D34" s="24">
        <f>D38+D39</f>
        <v>20373874.859999657</v>
      </c>
    </row>
    <row r="35" spans="1:4" ht="18" x14ac:dyDescent="0.35">
      <c r="A35" s="14" t="s">
        <v>23</v>
      </c>
      <c r="B35" s="18" t="s">
        <v>34</v>
      </c>
      <c r="C35" s="15">
        <f>C36</f>
        <v>-3335183609.3499999</v>
      </c>
      <c r="D35" s="15">
        <f>D36</f>
        <v>-3315548950.5700002</v>
      </c>
    </row>
    <row r="36" spans="1:4" ht="18" x14ac:dyDescent="0.35">
      <c r="A36" s="14" t="s">
        <v>24</v>
      </c>
      <c r="B36" s="18" t="s">
        <v>35</v>
      </c>
      <c r="C36" s="15">
        <f>C37</f>
        <v>-3335183609.3499999</v>
      </c>
      <c r="D36" s="15">
        <f>D37</f>
        <v>-3315548950.5700002</v>
      </c>
    </row>
    <row r="37" spans="1:4" ht="36" x14ac:dyDescent="0.35">
      <c r="A37" s="14" t="s">
        <v>25</v>
      </c>
      <c r="B37" s="18" t="s">
        <v>36</v>
      </c>
      <c r="C37" s="15">
        <f>C38</f>
        <v>-3335183609.3499999</v>
      </c>
      <c r="D37" s="15">
        <f>D38</f>
        <v>-3315548950.5700002</v>
      </c>
    </row>
    <row r="38" spans="1:4" ht="36" x14ac:dyDescent="0.35">
      <c r="A38" s="14" t="s">
        <v>26</v>
      </c>
      <c r="B38" s="18" t="s">
        <v>37</v>
      </c>
      <c r="C38" s="15">
        <f>(C16+C25+C31)*(-1)</f>
        <v>-3335183609.3499999</v>
      </c>
      <c r="D38" s="15">
        <f>(D16+D25+D31)*(-1)</f>
        <v>-3315548950.5700002</v>
      </c>
    </row>
    <row r="39" spans="1:4" ht="18" x14ac:dyDescent="0.35">
      <c r="A39" s="14" t="s">
        <v>27</v>
      </c>
      <c r="B39" s="18" t="s">
        <v>38</v>
      </c>
      <c r="C39" s="15">
        <f>C40</f>
        <v>3335183017.77</v>
      </c>
      <c r="D39" s="15">
        <f>D40</f>
        <v>3335922825.4299998</v>
      </c>
    </row>
    <row r="40" spans="1:4" ht="36" x14ac:dyDescent="0.35">
      <c r="A40" s="14" t="s">
        <v>28</v>
      </c>
      <c r="B40" s="18" t="s">
        <v>39</v>
      </c>
      <c r="C40" s="15">
        <f>C41</f>
        <v>3335183017.77</v>
      </c>
      <c r="D40" s="15">
        <f>D41</f>
        <v>3335922825.4299998</v>
      </c>
    </row>
    <row r="41" spans="1:4" ht="36" x14ac:dyDescent="0.35">
      <c r="A41" s="14" t="s">
        <v>29</v>
      </c>
      <c r="B41" s="18" t="s">
        <v>40</v>
      </c>
      <c r="C41" s="15">
        <f>C42</f>
        <v>3335183017.77</v>
      </c>
      <c r="D41" s="15">
        <f>D42</f>
        <v>3335922825.4299998</v>
      </c>
    </row>
    <row r="42" spans="1:4" ht="36" x14ac:dyDescent="0.35">
      <c r="A42" s="14" t="s">
        <v>30</v>
      </c>
      <c r="B42" s="18" t="s">
        <v>41</v>
      </c>
      <c r="C42" s="15">
        <f>C17+(-C27)+(-C33)</f>
        <v>3335183017.77</v>
      </c>
      <c r="D42" s="15">
        <f>D17+(-D27)+(-D33)</f>
        <v>3335922825.4299998</v>
      </c>
    </row>
  </sheetData>
  <mergeCells count="14">
    <mergeCell ref="C1:D1"/>
    <mergeCell ref="C2:D2"/>
    <mergeCell ref="C3:D3"/>
    <mergeCell ref="C4:D4"/>
    <mergeCell ref="C5:D5"/>
    <mergeCell ref="D18:D19"/>
    <mergeCell ref="B18:B19"/>
    <mergeCell ref="C18:C19"/>
    <mergeCell ref="C6:D6"/>
    <mergeCell ref="C12:D13"/>
    <mergeCell ref="A9:C9"/>
    <mergeCell ref="A12:A14"/>
    <mergeCell ref="B12:B14"/>
    <mergeCell ref="A10:D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2023-05-11T20:22:18Z</dcterms:modified>
</cp:coreProperties>
</file>